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495" windowHeight="104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2" i="1"/>
  <c r="C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<sst xmlns="http://schemas.openxmlformats.org/spreadsheetml/2006/main" count="17" uniqueCount="17">
  <si>
    <t>序号</t>
  </si>
  <si>
    <t>乡镇</t>
  </si>
  <si>
    <t>亩数</t>
  </si>
  <si>
    <t>标准</t>
  </si>
  <si>
    <t>金额</t>
  </si>
  <si>
    <t>备注</t>
  </si>
  <si>
    <t>乌拉嘎镇</t>
  </si>
  <si>
    <t>朝阳镇</t>
  </si>
  <si>
    <t>沪嘉乡</t>
  </si>
  <si>
    <t>向阳乡</t>
  </si>
  <si>
    <t>青山乡</t>
  </si>
  <si>
    <t>乌云镇</t>
  </si>
  <si>
    <t>常胜乡</t>
  </si>
  <si>
    <t>保兴镇</t>
  </si>
  <si>
    <t>红光乡</t>
  </si>
  <si>
    <t>合计</t>
  </si>
  <si>
    <t>2021年嘉荫县农民一次性补贴资金明细表</t>
    <phoneticPr fontId="1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</si>
</sst>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B3" sqref="B3"/>
    </sheetView>
  </sheetViews>
  <sheetFormatPr defaultColWidth="9" defaultRowHeight="13.5"/>
  <cols>
    <col min="3" max="3" width="25.625" customWidth="1"/>
    <col min="4" max="4" width="10.25" customWidth="1"/>
    <col min="5" max="5" width="20.625" customWidth="1"/>
    <col min="6" max="6" width="25.625" customWidth="1"/>
  </cols>
  <sheetData>
    <row r="1" spans="1:9" ht="52.5" customHeight="1">
      <c r="A1" s="1" t="s">
        <v>16</v>
      </c>
      <c r="B1" s="1"/>
      <c r="C1" s="1"/>
      <c r="D1" s="1"/>
      <c r="E1" s="1"/>
      <c r="F1" s="1"/>
    </row>
    <row r="2" spans="1:9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9" ht="24.95" customHeight="1">
      <c r="A3" s="2">
        <v>1</v>
      </c>
      <c r="B3" s="2" t="s">
        <v>6</v>
      </c>
      <c r="C3" s="3">
        <v>42754.5</v>
      </c>
      <c r="D3" s="2">
        <v>11</v>
      </c>
      <c r="E3" s="3">
        <f>C3*D3</f>
        <v>470299.5</v>
      </c>
      <c r="F3" s="2"/>
      <c r="I3" s="4"/>
    </row>
    <row r="4" spans="1:9" ht="24.95" customHeight="1">
      <c r="A4" s="2">
        <v>2</v>
      </c>
      <c r="B4" s="2" t="s">
        <v>7</v>
      </c>
      <c r="C4" s="3">
        <v>26149.45</v>
      </c>
      <c r="D4" s="2">
        <v>11</v>
      </c>
      <c r="E4" s="3">
        <f t="shared" ref="E4:E11" si="0">C4*D4</f>
        <v>287643.95</v>
      </c>
      <c r="F4" s="2"/>
      <c r="I4" s="4"/>
    </row>
    <row r="5" spans="1:9" ht="24.95" customHeight="1">
      <c r="A5" s="2">
        <v>3</v>
      </c>
      <c r="B5" s="2" t="s">
        <v>8</v>
      </c>
      <c r="C5" s="3">
        <v>100890.78</v>
      </c>
      <c r="D5" s="2">
        <v>11</v>
      </c>
      <c r="E5" s="3">
        <f t="shared" si="0"/>
        <v>1109798.58</v>
      </c>
      <c r="F5" s="2"/>
      <c r="I5" s="4"/>
    </row>
    <row r="6" spans="1:9" ht="24.95" customHeight="1">
      <c r="A6" s="2">
        <v>4</v>
      </c>
      <c r="B6" s="2" t="s">
        <v>9</v>
      </c>
      <c r="C6" s="3">
        <v>200775.79</v>
      </c>
      <c r="D6" s="2">
        <v>11</v>
      </c>
      <c r="E6" s="3">
        <f t="shared" si="0"/>
        <v>2208533.69</v>
      </c>
      <c r="F6" s="2"/>
      <c r="I6" s="4"/>
    </row>
    <row r="7" spans="1:9" ht="24.95" customHeight="1">
      <c r="A7" s="2">
        <v>5</v>
      </c>
      <c r="B7" s="2" t="s">
        <v>10</v>
      </c>
      <c r="C7" s="3">
        <v>70531.66</v>
      </c>
      <c r="D7" s="2">
        <v>11</v>
      </c>
      <c r="E7" s="3">
        <f t="shared" si="0"/>
        <v>775848.26</v>
      </c>
      <c r="F7" s="2"/>
      <c r="I7" s="4"/>
    </row>
    <row r="8" spans="1:9" ht="24.95" customHeight="1">
      <c r="A8" s="2">
        <v>6</v>
      </c>
      <c r="B8" s="2" t="s">
        <v>11</v>
      </c>
      <c r="C8" s="3">
        <v>191061.95</v>
      </c>
      <c r="D8" s="2">
        <v>11</v>
      </c>
      <c r="E8" s="3">
        <f t="shared" si="0"/>
        <v>2101681.4500000002</v>
      </c>
      <c r="F8" s="2"/>
      <c r="I8" s="4"/>
    </row>
    <row r="9" spans="1:9" ht="24.95" customHeight="1">
      <c r="A9" s="2">
        <v>7</v>
      </c>
      <c r="B9" s="2" t="s">
        <v>12</v>
      </c>
      <c r="C9" s="3">
        <v>108741.4</v>
      </c>
      <c r="D9" s="2">
        <v>11</v>
      </c>
      <c r="E9" s="3">
        <f t="shared" si="0"/>
        <v>1196155.3999999999</v>
      </c>
      <c r="F9" s="2"/>
      <c r="I9" s="4"/>
    </row>
    <row r="10" spans="1:9" ht="24.95" customHeight="1">
      <c r="A10" s="2">
        <v>8</v>
      </c>
      <c r="B10" s="2" t="s">
        <v>13</v>
      </c>
      <c r="C10" s="3">
        <v>330449.34000000003</v>
      </c>
      <c r="D10" s="2">
        <v>11</v>
      </c>
      <c r="E10" s="3">
        <f t="shared" si="0"/>
        <v>3634942.74</v>
      </c>
      <c r="F10" s="2"/>
      <c r="I10" s="4"/>
    </row>
    <row r="11" spans="1:9" ht="24.95" customHeight="1">
      <c r="A11" s="2">
        <v>9</v>
      </c>
      <c r="B11" s="2" t="s">
        <v>14</v>
      </c>
      <c r="C11" s="3">
        <v>98065.78</v>
      </c>
      <c r="D11" s="2">
        <v>11</v>
      </c>
      <c r="E11" s="3">
        <f t="shared" si="0"/>
        <v>1078723.58</v>
      </c>
      <c r="F11" s="2"/>
      <c r="I11" s="4"/>
    </row>
    <row r="12" spans="1:9" ht="24.95" customHeight="1">
      <c r="A12" s="5" t="s">
        <v>15</v>
      </c>
      <c r="B12" s="6"/>
      <c r="C12" s="2">
        <f>C3+C4+C5+C6+C7+C8+C9+C10+C11</f>
        <v>1169420.6499999999</v>
      </c>
      <c r="D12" s="2"/>
      <c r="E12" s="2">
        <f>E3+E4+E5+E6+E7+E8+E9+E10+E11</f>
        <v>12863627.15</v>
      </c>
      <c r="F12" s="2"/>
    </row>
  </sheetData>
  <mergeCells count="2">
    <mergeCell ref="A1:F1"/>
    <mergeCell ref="A12:B12"/>
  </mergeCells>
  <phoneticPr fontId="1" type="noConversion"/>
  <pageMargins left="1.49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朱淑凡</cp:lastModifiedBy>
  <cp:lastPrinted>2012-12-31T19:16:11Z</cp:lastPrinted>
  <dcterms:created xsi:type="dcterms:W3CDTF">2006-09-13T11:21:00Z</dcterms:created>
  <dcterms:modified xsi:type="dcterms:W3CDTF">2012-12-31T19:16:19Z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